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JAVNE NABAVKE 25\JAVNE NABAVKE 25\7. Osvetljenje u Hali sportova 25\"/>
    </mc:Choice>
  </mc:AlternateContent>
  <bookViews>
    <workbookView xWindow="0" yWindow="0" windowWidth="28800" windowHeight="139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1" l="1"/>
  <c r="F22" i="1" s="1"/>
  <c r="A21" i="1"/>
  <c r="F17" i="1"/>
  <c r="F16" i="1"/>
  <c r="F18" i="1" s="1"/>
  <c r="F15" i="1"/>
  <c r="F14" i="1"/>
  <c r="F13" i="1"/>
  <c r="F12" i="1"/>
  <c r="A12" i="1"/>
  <c r="A13" i="1" s="1"/>
  <c r="A14" i="1" s="1"/>
  <c r="A15" i="1" s="1"/>
  <c r="A16" i="1" s="1"/>
  <c r="A17" i="1" s="1"/>
  <c r="F8" i="1"/>
  <c r="F7" i="1"/>
  <c r="F6" i="1"/>
  <c r="F9" i="1" s="1"/>
  <c r="F24" i="1" s="1"/>
  <c r="F25" i="1" l="1"/>
  <c r="F27" i="1" s="1"/>
</calcChain>
</file>

<file path=xl/sharedStrings.xml><?xml version="1.0" encoding="utf-8"?>
<sst xmlns="http://schemas.openxmlformats.org/spreadsheetml/2006/main" count="44" uniqueCount="37">
  <si>
    <r>
      <t>N</t>
    </r>
    <r>
      <rPr>
        <b/>
        <vertAlign val="superscript"/>
        <sz val="10"/>
        <rFont val="Calibri"/>
        <family val="2"/>
        <scheme val="minor"/>
      </rPr>
      <t>o</t>
    </r>
  </si>
  <si>
    <t>Opis radova</t>
  </si>
  <si>
    <t>JM</t>
  </si>
  <si>
    <t>količina</t>
  </si>
  <si>
    <t>Ukupna jedinična cena</t>
  </si>
  <si>
    <t xml:space="preserve">Cena 
</t>
  </si>
  <si>
    <t>RSD</t>
  </si>
  <si>
    <t>A</t>
  </si>
  <si>
    <t>B</t>
  </si>
  <si>
    <t>AxB</t>
  </si>
  <si>
    <t>01.000</t>
  </si>
  <si>
    <t>PRIPREMNI RADOVI</t>
  </si>
  <si>
    <t>01.001</t>
  </si>
  <si>
    <t>Ispitivanje instalacije pre početka radova</t>
  </si>
  <si>
    <t>pauš.</t>
  </si>
  <si>
    <t>01.003</t>
  </si>
  <si>
    <t>Izrada projekta po projektnom zadatku Investitora</t>
  </si>
  <si>
    <t>01.005</t>
  </si>
  <si>
    <t>Demontaža nepotrebne opreme i odvoz na mesto koje obezbedi Investitor</t>
  </si>
  <si>
    <t xml:space="preserve">                 Ukupno pripremni radovi</t>
  </si>
  <si>
    <t>ISPORUKA I UGRADNJA OPREME</t>
  </si>
  <si>
    <t>Isporuka i ugradnja razvodnih kutija</t>
  </si>
  <si>
    <t>kom.</t>
  </si>
  <si>
    <t>Isporuka i ugradnja:
LED svetiljka, svetlosna emisija: direktna simetrična raspodela svetlosti, tip instalacije: nadgradna, svetlosni tok: 12.000lm, svetlosna efikasnost: 137lm/W, temperatura boje: 4000K, upravljački uređaj: ECG DALI, sa terminalom, 5-polni, max. 2.5mm², mrežni priključak: 220..240V, AC/DC, 50/60Hz, nazivna ulazna snaga: 88W, kućište, od čeličnog lima, boja bela (RAL 9016), dužina: 1.540 mm, širina: 315 mm, visina: 95 mm, stepen zaštite: IP20, klasa izolacije I, sertifikati: CE, ENEC, UKCA, zaštita od lopte: otporna na udarce, otpornost na udar: IK08, dozvoljena radna temperatura: -20..+35°C, standard: DIN 18032-3, EN 60598-2-22.</t>
  </si>
  <si>
    <t>Isporuka potrebnih montažnih pribora za gore navedene svetiljke</t>
  </si>
  <si>
    <t>kpl.</t>
  </si>
  <si>
    <t>Potrošni materijal</t>
  </si>
  <si>
    <t>Angažovanje mehanizacije za potrebe izvođenja radova</t>
  </si>
  <si>
    <t xml:space="preserve">                 Ukupno isporuka i ugradnja opreme</t>
  </si>
  <si>
    <t>PREDAJA INSTALACIJE INVESTITORU</t>
  </si>
  <si>
    <t>Po završetku pregleda izvedenih radova izvršiti sva potrebna propisima predviđena ispitivanja kao: 
1.	merenje otpora izolacije kablova, elektro opreme i uređaja pojedinačne i celokupno izvedene instalacije; 
2.	ispitivanje funkcionalnosti pojedinih uređaja i opreme kao i funkcionalnosti celokupne instalacije; 
3.	ispitivanje zaštite od dodirnog napona u instalaciji, 
4.	merenje padova napona na priključku potrošača, 
5.	merenje prelaznih otpora uzemljenja i slično. 
6.	merenje nivoa osvetljaja na referentnim tackama, dokazivanje postignutnog osvetljaja u odnosu na projektovano:
-1500lx horizontalna osvetljenost na terenu (h=1m);
-750lx horizontalna osvetljenost na tribinama</t>
  </si>
  <si>
    <t>kpl</t>
  </si>
  <si>
    <t xml:space="preserve">                 Ukupno predaja instalacije Investitoru</t>
  </si>
  <si>
    <t>UKUPNO</t>
  </si>
  <si>
    <t>PDV 20%</t>
  </si>
  <si>
    <t>TOTAL</t>
  </si>
  <si>
    <t>Isporuka i ugradnja:
Visokokvaliteta Highbay svetiljka ili slična sa direktnom simetričnom distribucijom svetlosti. Instalacija svetiljke – viseća montaža. Ulazna snaga je 187 W, svetlosni tok je 28.000lm, a efikasnost lampe nije manja od 149.7 Im/V. Temperatura boje svetiljke 4000K, isporučuje se sa 5-pinskim konektorom, max. 2,5mm². Mrežni priključak: 220...240V, AC, 50Hz. Kućište lampe je od livenog aluminijuma, plastificirano u sivoj boji. Dimenzije: prečnik ø404 mm, visina: 74 mm. Stepen mehaničke zaštite je IP65, mehanička otpornost IK08. Klasa izolacije I (zaštitno uzemljenje). Sertifikati: CE, ENEC, UKCA. Simbol zaštite: D. Dozvoljena radna temperatura okoline: -30..+45° C, ispunjava IFS (International Featured Standards) zahteve za bezbednost i kvalitet u prehrambenoj industriji. Svetiljka slična Highbay 31. Proizvođač Siteco Nemačka ili slično.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</si>
</sst>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vertAlign val="superscript"/>
      <sz val="1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4" fontId="1" fillId="0" borderId="1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right" vertical="center" wrapText="1"/>
    </xf>
    <xf numFmtId="4" fontId="3" fillId="0" borderId="0" xfId="0" applyNumberFormat="1" applyFont="1"/>
    <xf numFmtId="4" fontId="4" fillId="0" borderId="0" xfId="0" applyNumberFormat="1" applyFont="1"/>
    <xf numFmtId="4" fontId="1" fillId="0" borderId="5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right" vertical="center" wrapText="1"/>
    </xf>
    <xf numFmtId="4" fontId="5" fillId="0" borderId="0" xfId="0" applyNumberFormat="1" applyFont="1"/>
    <xf numFmtId="4" fontId="1" fillId="0" borderId="8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4" fontId="1" fillId="0" borderId="11" xfId="0" applyNumberFormat="1" applyFont="1" applyBorder="1" applyAlignment="1">
      <alignment horizontal="right" vertical="center"/>
    </xf>
    <xf numFmtId="49" fontId="1" fillId="0" borderId="8" xfId="0" applyNumberFormat="1" applyFont="1" applyBorder="1"/>
    <xf numFmtId="4" fontId="1" fillId="0" borderId="9" xfId="0" applyNumberFormat="1" applyFont="1" applyBorder="1"/>
    <xf numFmtId="0" fontId="4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" fontId="1" fillId="0" borderId="12" xfId="0" applyNumberFormat="1" applyFont="1" applyBorder="1" applyAlignment="1">
      <alignment horizontal="right" vertical="center"/>
    </xf>
    <xf numFmtId="49" fontId="1" fillId="0" borderId="13" xfId="0" applyNumberFormat="1" applyFont="1" applyBorder="1" applyAlignment="1">
      <alignment horizontal="center" vertical="top"/>
    </xf>
    <xf numFmtId="49" fontId="1" fillId="0" borderId="14" xfId="0" applyNumberFormat="1" applyFont="1" applyBorder="1" applyAlignment="1">
      <alignment horizontal="left" vertical="top" wrapText="1"/>
    </xf>
    <xf numFmtId="4" fontId="4" fillId="0" borderId="14" xfId="0" applyNumberFormat="1" applyFont="1" applyBorder="1" applyAlignment="1">
      <alignment horizontal="center" vertical="center"/>
    </xf>
    <xf numFmtId="3" fontId="4" fillId="0" borderId="14" xfId="0" applyNumberFormat="1" applyFont="1" applyBorder="1" applyAlignment="1">
      <alignment horizontal="center" vertical="center"/>
    </xf>
    <xf numFmtId="4" fontId="4" fillId="0" borderId="15" xfId="0" applyNumberFormat="1" applyFont="1" applyBorder="1" applyAlignment="1">
      <alignment horizontal="right" vertical="center"/>
    </xf>
    <xf numFmtId="49" fontId="4" fillId="0" borderId="3" xfId="0" applyNumberFormat="1" applyFont="1" applyBorder="1" applyAlignment="1" applyProtection="1">
      <alignment horizontal="centerContinuous" vertical="top" wrapText="1"/>
      <protection locked="0"/>
    </xf>
    <xf numFmtId="49" fontId="4" fillId="0" borderId="3" xfId="0" applyNumberFormat="1" applyFont="1" applyBorder="1" applyAlignment="1">
      <alignment horizontal="left" vertical="top" wrapText="1"/>
    </xf>
    <xf numFmtId="4" fontId="4" fillId="0" borderId="3" xfId="0" applyNumberFormat="1" applyFont="1" applyBorder="1" applyAlignment="1" applyProtection="1">
      <alignment horizontal="center" vertical="center"/>
      <protection locked="0"/>
    </xf>
    <xf numFmtId="3" fontId="4" fillId="0" borderId="3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 applyProtection="1">
      <alignment horizontal="left" vertical="top" wrapText="1"/>
      <protection locked="0"/>
    </xf>
    <xf numFmtId="3" fontId="4" fillId="0" borderId="3" xfId="0" applyNumberFormat="1" applyFont="1" applyBorder="1" applyAlignment="1" applyProtection="1">
      <alignment horizontal="center" vertical="center"/>
      <protection locked="0"/>
    </xf>
    <xf numFmtId="49" fontId="4" fillId="0" borderId="3" xfId="0" applyNumberFormat="1" applyFont="1" applyBorder="1" applyAlignment="1" applyProtection="1">
      <alignment horizontal="left" vertical="top" wrapText="1"/>
      <protection locked="0"/>
    </xf>
    <xf numFmtId="49" fontId="4" fillId="0" borderId="0" xfId="0" applyNumberFormat="1" applyFont="1" applyAlignment="1" applyProtection="1">
      <alignment horizontal="left" vertical="top" wrapText="1"/>
      <protection locked="0"/>
    </xf>
    <xf numFmtId="49" fontId="1" fillId="0" borderId="16" xfId="0" applyNumberFormat="1" applyFont="1" applyBorder="1" applyAlignment="1" applyProtection="1">
      <alignment horizontal="left" vertical="top" wrapText="1"/>
      <protection locked="0"/>
    </xf>
    <xf numFmtId="4" fontId="1" fillId="0" borderId="7" xfId="0" applyNumberFormat="1" applyFont="1" applyBorder="1" applyAlignment="1" applyProtection="1">
      <alignment horizontal="right" vertical="center"/>
      <protection locked="0"/>
    </xf>
    <xf numFmtId="4" fontId="4" fillId="0" borderId="17" xfId="0" applyNumberFormat="1" applyFont="1" applyBorder="1" applyAlignment="1" applyProtection="1">
      <alignment horizontal="centerContinuous" vertical="top" wrapText="1"/>
      <protection locked="0"/>
    </xf>
    <xf numFmtId="49" fontId="4" fillId="0" borderId="10" xfId="0" applyNumberFormat="1" applyFont="1" applyBorder="1" applyAlignment="1" applyProtection="1">
      <alignment horizontal="left" vertical="top" wrapText="1"/>
      <protection locked="0"/>
    </xf>
    <xf numFmtId="4" fontId="4" fillId="0" borderId="10" xfId="0" applyNumberFormat="1" applyFont="1" applyBorder="1" applyAlignment="1" applyProtection="1">
      <alignment horizontal="center" vertical="center"/>
      <protection locked="0"/>
    </xf>
    <xf numFmtId="3" fontId="4" fillId="0" borderId="10" xfId="0" applyNumberFormat="1" applyFont="1" applyBorder="1" applyAlignment="1" applyProtection="1">
      <alignment horizontal="center" vertical="center"/>
      <protection locked="0"/>
    </xf>
    <xf numFmtId="4" fontId="4" fillId="0" borderId="18" xfId="0" applyNumberFormat="1" applyFont="1" applyBorder="1" applyAlignment="1" applyProtection="1">
      <alignment horizontal="right" vertical="center"/>
      <protection locked="0"/>
    </xf>
    <xf numFmtId="4" fontId="1" fillId="0" borderId="5" xfId="0" applyNumberFormat="1" applyFont="1" applyBorder="1" applyAlignment="1" applyProtection="1">
      <alignment horizontal="centerContinuous" vertical="top" wrapText="1"/>
      <protection locked="0"/>
    </xf>
    <xf numFmtId="49" fontId="1" fillId="0" borderId="6" xfId="0" applyNumberFormat="1" applyFont="1" applyBorder="1" applyAlignment="1" applyProtection="1">
      <alignment horizontal="left" vertical="top" wrapText="1"/>
      <protection locked="0"/>
    </xf>
    <xf numFmtId="4" fontId="4" fillId="0" borderId="6" xfId="0" applyNumberFormat="1" applyFont="1" applyBorder="1" applyAlignment="1" applyProtection="1">
      <alignment horizontal="center" vertical="center"/>
      <protection locked="0"/>
    </xf>
    <xf numFmtId="3" fontId="4" fillId="0" borderId="6" xfId="0" applyNumberFormat="1" applyFont="1" applyBorder="1" applyAlignment="1" applyProtection="1">
      <alignment horizontal="center" vertical="center"/>
      <protection locked="0"/>
    </xf>
    <xf numFmtId="4" fontId="4" fillId="0" borderId="7" xfId="0" applyNumberFormat="1" applyFont="1" applyBorder="1" applyAlignment="1" applyProtection="1">
      <alignment horizontal="right" vertical="center"/>
      <protection locked="0"/>
    </xf>
    <xf numFmtId="4" fontId="4" fillId="0" borderId="3" xfId="0" applyNumberFormat="1" applyFont="1" applyBorder="1" applyAlignment="1" applyProtection="1">
      <alignment horizontal="centerContinuous" vertical="top" wrapText="1"/>
      <protection locked="0"/>
    </xf>
    <xf numFmtId="4" fontId="4" fillId="0" borderId="3" xfId="0" applyNumberFormat="1" applyFont="1" applyBorder="1" applyAlignment="1" applyProtection="1">
      <alignment horizontal="right" vertical="center"/>
      <protection locked="0"/>
    </xf>
    <xf numFmtId="49" fontId="4" fillId="0" borderId="3" xfId="0" applyNumberFormat="1" applyFont="1" applyFill="1" applyBorder="1" applyAlignment="1" applyProtection="1">
      <alignment horizontal="left" vertical="top" wrapText="1"/>
      <protection locked="0"/>
    </xf>
    <xf numFmtId="4" fontId="4" fillId="0" borderId="3" xfId="0" applyNumberFormat="1" applyFont="1" applyFill="1" applyBorder="1" applyAlignment="1" applyProtection="1">
      <alignment horizontal="center" vertical="center"/>
      <protection locked="0"/>
    </xf>
    <xf numFmtId="3" fontId="4" fillId="0" borderId="3" xfId="0" applyNumberFormat="1" applyFont="1" applyFill="1" applyBorder="1" applyAlignment="1" applyProtection="1">
      <alignment horizontal="center" vertical="center"/>
      <protection locked="0"/>
    </xf>
    <xf numFmtId="4" fontId="4" fillId="0" borderId="3" xfId="0" applyNumberFormat="1" applyFont="1" applyFill="1" applyBorder="1" applyAlignment="1" applyProtection="1">
      <alignment horizontal="right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4" fontId="1" fillId="0" borderId="19" xfId="0" applyNumberFormat="1" applyFont="1" applyBorder="1" applyAlignment="1" applyProtection="1">
      <alignment horizontal="right" vertical="center"/>
      <protection locked="0"/>
    </xf>
    <xf numFmtId="49" fontId="1" fillId="0" borderId="20" xfId="0" applyNumberFormat="1" applyFont="1" applyBorder="1" applyAlignment="1" applyProtection="1">
      <alignment horizontal="left" vertical="top" wrapText="1"/>
      <protection locked="0"/>
    </xf>
    <xf numFmtId="49" fontId="1" fillId="0" borderId="10" xfId="0" applyNumberFormat="1" applyFont="1" applyBorder="1" applyAlignment="1" applyProtection="1">
      <alignment horizontal="left" vertical="top" wrapText="1"/>
      <protection locked="0"/>
    </xf>
    <xf numFmtId="49" fontId="1" fillId="0" borderId="10" xfId="0" applyNumberFormat="1" applyFont="1" applyBorder="1" applyAlignment="1" applyProtection="1">
      <alignment horizontal="center" vertical="center" wrapText="1"/>
      <protection locked="0"/>
    </xf>
    <xf numFmtId="4" fontId="1" fillId="0" borderId="10" xfId="0" applyNumberFormat="1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>
      <alignment horizontal="left" vertical="top"/>
    </xf>
    <xf numFmtId="4" fontId="4" fillId="0" borderId="16" xfId="0" applyNumberFormat="1" applyFont="1" applyBorder="1" applyAlignment="1">
      <alignment horizontal="center" vertical="center"/>
    </xf>
    <xf numFmtId="3" fontId="4" fillId="0" borderId="16" xfId="0" applyNumberFormat="1" applyFont="1" applyBorder="1" applyAlignment="1">
      <alignment horizontal="center" vertical="center"/>
    </xf>
    <xf numFmtId="4" fontId="4" fillId="0" borderId="21" xfId="0" applyNumberFormat="1" applyFont="1" applyBorder="1" applyAlignment="1">
      <alignment horizontal="right" vertical="center"/>
    </xf>
    <xf numFmtId="49" fontId="4" fillId="0" borderId="22" xfId="0" applyNumberFormat="1" applyFont="1" applyBorder="1" applyAlignment="1" applyProtection="1">
      <alignment horizontal="left" vertical="top" wrapText="1"/>
      <protection locked="0"/>
    </xf>
    <xf numFmtId="4" fontId="4" fillId="0" borderId="22" xfId="0" applyNumberFormat="1" applyFont="1" applyBorder="1" applyAlignment="1" applyProtection="1">
      <alignment horizontal="center" vertical="center"/>
      <protection locked="0"/>
    </xf>
    <xf numFmtId="3" fontId="4" fillId="0" borderId="22" xfId="0" applyNumberFormat="1" applyFont="1" applyBorder="1" applyAlignment="1" applyProtection="1">
      <alignment horizontal="center" vertical="center"/>
      <protection locked="0"/>
    </xf>
    <xf numFmtId="4" fontId="4" fillId="0" borderId="23" xfId="0" applyNumberFormat="1" applyFont="1" applyBorder="1" applyAlignment="1" applyProtection="1">
      <alignment horizontal="right" vertical="center"/>
      <protection locked="0"/>
    </xf>
    <xf numFmtId="49" fontId="1" fillId="0" borderId="3" xfId="0" applyNumberFormat="1" applyFont="1" applyBorder="1" applyAlignment="1" applyProtection="1">
      <alignment horizontal="left" vertical="top" wrapText="1"/>
      <protection locked="0"/>
    </xf>
    <xf numFmtId="4" fontId="1" fillId="0" borderId="24" xfId="0" applyNumberFormat="1" applyFont="1" applyBorder="1" applyAlignment="1" applyProtection="1">
      <alignment horizontal="right" vertical="center"/>
      <protection locked="0"/>
    </xf>
    <xf numFmtId="49" fontId="1" fillId="0" borderId="25" xfId="0" applyNumberFormat="1" applyFont="1" applyBorder="1" applyAlignment="1" applyProtection="1">
      <alignment horizontal="left" vertical="top" wrapText="1"/>
      <protection locked="0"/>
    </xf>
    <xf numFmtId="49" fontId="1" fillId="0" borderId="26" xfId="0" applyNumberFormat="1" applyFont="1" applyBorder="1" applyAlignment="1" applyProtection="1">
      <alignment horizontal="left" vertical="top" wrapText="1"/>
      <protection locked="0"/>
    </xf>
    <xf numFmtId="4" fontId="1" fillId="0" borderId="26" xfId="0" applyNumberFormat="1" applyFont="1" applyBorder="1" applyAlignment="1" applyProtection="1">
      <alignment horizontal="center" vertical="center" wrapText="1"/>
      <protection locked="0"/>
    </xf>
    <xf numFmtId="49" fontId="1" fillId="0" borderId="27" xfId="0" applyNumberFormat="1" applyFont="1" applyBorder="1" applyAlignment="1" applyProtection="1">
      <alignment horizontal="center" vertical="top" wrapText="1"/>
      <protection locked="0"/>
    </xf>
    <xf numFmtId="49" fontId="1" fillId="0" borderId="28" xfId="0" applyNumberFormat="1" applyFont="1" applyBorder="1" applyAlignment="1" applyProtection="1">
      <alignment horizontal="center" vertical="top" wrapText="1"/>
      <protection locked="0"/>
    </xf>
    <xf numFmtId="4" fontId="1" fillId="0" borderId="3" xfId="0" applyNumberFormat="1" applyFont="1" applyBorder="1" applyAlignment="1" applyProtection="1">
      <alignment horizontal="right" vertical="center"/>
      <protection locked="0"/>
    </xf>
    <xf numFmtId="4" fontId="6" fillId="0" borderId="0" xfId="0" applyNumberFormat="1" applyFont="1"/>
    <xf numFmtId="4" fontId="6" fillId="0" borderId="0" xfId="0" applyNumberFormat="1" applyFont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right" vertical="center"/>
    </xf>
    <xf numFmtId="4" fontId="7" fillId="0" borderId="3" xfId="0" applyNumberFormat="1" applyFont="1" applyBorder="1" applyAlignment="1">
      <alignment horizontal="center" vertical="center"/>
    </xf>
    <xf numFmtId="4" fontId="6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topLeftCell="A6" workbookViewId="0">
      <selection activeCell="L13" sqref="L13"/>
    </sheetView>
  </sheetViews>
  <sheetFormatPr defaultColWidth="9.140625" defaultRowHeight="15.75" x14ac:dyDescent="0.25"/>
  <cols>
    <col min="1" max="1" width="6.7109375" style="78" customWidth="1"/>
    <col min="2" max="2" width="39.140625" style="78" customWidth="1"/>
    <col min="3" max="3" width="4.7109375" style="79" customWidth="1"/>
    <col min="4" max="4" width="6.5703125" style="79" customWidth="1"/>
    <col min="5" max="5" width="11.7109375" style="79" customWidth="1"/>
    <col min="6" max="6" width="12.7109375" style="85" bestFit="1" customWidth="1"/>
    <col min="7" max="9" width="9.140625" style="78"/>
    <col min="10" max="10" width="9.5703125" style="78" bestFit="1" customWidth="1"/>
    <col min="11" max="16384" width="9.140625" style="78"/>
  </cols>
  <sheetData>
    <row r="1" spans="1:10" s="6" customFormat="1" ht="15.6" customHeight="1" thickTop="1" x14ac:dyDescent="0.2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5" t="s">
        <v>5</v>
      </c>
      <c r="I1" s="7"/>
    </row>
    <row r="2" spans="1:10" s="12" customFormat="1" ht="28.15" customHeight="1" x14ac:dyDescent="0.25">
      <c r="A2" s="8"/>
      <c r="B2" s="9"/>
      <c r="C2" s="3"/>
      <c r="D2" s="3"/>
      <c r="E2" s="10"/>
      <c r="F2" s="11"/>
      <c r="I2" s="6"/>
    </row>
    <row r="3" spans="1:10" s="12" customFormat="1" thickBot="1" x14ac:dyDescent="0.3">
      <c r="A3" s="13"/>
      <c r="B3" s="14"/>
      <c r="C3" s="15"/>
      <c r="D3" s="15"/>
      <c r="E3" s="16" t="s">
        <v>6</v>
      </c>
      <c r="F3" s="17" t="s">
        <v>6</v>
      </c>
    </row>
    <row r="4" spans="1:10" s="6" customFormat="1" ht="16.5" thickTop="1" thickBot="1" x14ac:dyDescent="0.3">
      <c r="A4" s="18"/>
      <c r="B4" s="19"/>
      <c r="C4" s="20"/>
      <c r="D4" s="21" t="s">
        <v>7</v>
      </c>
      <c r="E4" s="16" t="s">
        <v>8</v>
      </c>
      <c r="F4" s="22" t="s">
        <v>9</v>
      </c>
    </row>
    <row r="5" spans="1:10" s="12" customFormat="1" thickTop="1" x14ac:dyDescent="0.25">
      <c r="A5" s="23" t="s">
        <v>10</v>
      </c>
      <c r="B5" s="24" t="s">
        <v>11</v>
      </c>
      <c r="C5" s="25"/>
      <c r="D5" s="26"/>
      <c r="E5" s="25"/>
      <c r="F5" s="27"/>
    </row>
    <row r="6" spans="1:10" s="12" customFormat="1" ht="15" x14ac:dyDescent="0.25">
      <c r="A6" s="28" t="s">
        <v>12</v>
      </c>
      <c r="B6" s="29" t="s">
        <v>13</v>
      </c>
      <c r="C6" s="30" t="s">
        <v>14</v>
      </c>
      <c r="D6" s="31">
        <v>1</v>
      </c>
      <c r="E6" s="32"/>
      <c r="F6" s="33">
        <f>D6*E6</f>
        <v>0</v>
      </c>
    </row>
    <row r="7" spans="1:10" s="6" customFormat="1" ht="25.5" x14ac:dyDescent="0.25">
      <c r="A7" s="28" t="s">
        <v>15</v>
      </c>
      <c r="B7" s="34" t="s">
        <v>16</v>
      </c>
      <c r="C7" s="30" t="s">
        <v>14</v>
      </c>
      <c r="D7" s="35">
        <v>1</v>
      </c>
      <c r="E7" s="30"/>
      <c r="F7" s="33">
        <f t="shared" ref="F7:F8" si="0">D7*E7</f>
        <v>0</v>
      </c>
      <c r="J7" s="12"/>
    </row>
    <row r="8" spans="1:10" s="6" customFormat="1" ht="25.5" x14ac:dyDescent="0.25">
      <c r="A8" s="28" t="s">
        <v>17</v>
      </c>
      <c r="B8" s="36" t="s">
        <v>18</v>
      </c>
      <c r="C8" s="30" t="s">
        <v>14</v>
      </c>
      <c r="D8" s="35">
        <v>1</v>
      </c>
      <c r="E8" s="30"/>
      <c r="F8" s="33">
        <f t="shared" si="0"/>
        <v>0</v>
      </c>
      <c r="I8" s="37"/>
    </row>
    <row r="9" spans="1:10" s="6" customFormat="1" ht="15" x14ac:dyDescent="0.25">
      <c r="A9" s="38" t="s">
        <v>19</v>
      </c>
      <c r="B9" s="38"/>
      <c r="C9" s="38"/>
      <c r="D9" s="38"/>
      <c r="E9" s="38"/>
      <c r="F9" s="39">
        <f>SUM(F6:F8)</f>
        <v>0</v>
      </c>
      <c r="I9" s="37"/>
    </row>
    <row r="10" spans="1:10" s="6" customFormat="1" thickBot="1" x14ac:dyDescent="0.3">
      <c r="A10" s="40"/>
      <c r="B10" s="41"/>
      <c r="C10" s="42"/>
      <c r="D10" s="43"/>
      <c r="E10" s="42"/>
      <c r="F10" s="44"/>
      <c r="I10" s="37"/>
    </row>
    <row r="11" spans="1:10" s="6" customFormat="1" thickTop="1" x14ac:dyDescent="0.25">
      <c r="A11" s="45">
        <v>2</v>
      </c>
      <c r="B11" s="46" t="s">
        <v>20</v>
      </c>
      <c r="C11" s="47"/>
      <c r="D11" s="48"/>
      <c r="E11" s="47"/>
      <c r="F11" s="49"/>
      <c r="I11" s="37"/>
    </row>
    <row r="12" spans="1:10" s="6" customFormat="1" ht="15" x14ac:dyDescent="0.25">
      <c r="A12" s="50">
        <f>A11+0.01</f>
        <v>2.0099999999999998</v>
      </c>
      <c r="B12" s="36" t="s">
        <v>21</v>
      </c>
      <c r="C12" s="30" t="s">
        <v>22</v>
      </c>
      <c r="D12" s="35">
        <v>100</v>
      </c>
      <c r="E12" s="30"/>
      <c r="F12" s="51">
        <f t="shared" ref="F12:F17" si="1">D12*E12</f>
        <v>0</v>
      </c>
    </row>
    <row r="13" spans="1:10" s="6" customFormat="1" ht="267.75" x14ac:dyDescent="0.25">
      <c r="A13" s="50">
        <f>A12+0.01</f>
        <v>2.0199999999999996</v>
      </c>
      <c r="B13" s="52" t="s">
        <v>36</v>
      </c>
      <c r="C13" s="53" t="s">
        <v>22</v>
      </c>
      <c r="D13" s="54">
        <v>81</v>
      </c>
      <c r="E13" s="53"/>
      <c r="F13" s="55">
        <f t="shared" si="1"/>
        <v>0</v>
      </c>
    </row>
    <row r="14" spans="1:10" s="6" customFormat="1" ht="204" x14ac:dyDescent="0.25">
      <c r="A14" s="50">
        <f t="shared" ref="A14:A17" si="2">A13+0.01</f>
        <v>2.0299999999999994</v>
      </c>
      <c r="B14" s="34" t="s">
        <v>23</v>
      </c>
      <c r="C14" s="30" t="s">
        <v>22</v>
      </c>
      <c r="D14" s="35">
        <v>6</v>
      </c>
      <c r="E14" s="30"/>
      <c r="F14" s="51">
        <f t="shared" si="1"/>
        <v>0</v>
      </c>
    </row>
    <row r="15" spans="1:10" s="6" customFormat="1" ht="25.5" x14ac:dyDescent="0.25">
      <c r="A15" s="50">
        <f t="shared" si="2"/>
        <v>2.0399999999999991</v>
      </c>
      <c r="B15" s="34" t="s">
        <v>24</v>
      </c>
      <c r="C15" s="56" t="s">
        <v>25</v>
      </c>
      <c r="D15" s="35">
        <v>1</v>
      </c>
      <c r="E15" s="30"/>
      <c r="F15" s="51">
        <f t="shared" si="1"/>
        <v>0</v>
      </c>
      <c r="J15" s="12"/>
    </row>
    <row r="16" spans="1:10" s="6" customFormat="1" ht="15" x14ac:dyDescent="0.25">
      <c r="A16" s="50">
        <f t="shared" si="2"/>
        <v>2.0499999999999989</v>
      </c>
      <c r="B16" s="36" t="s">
        <v>26</v>
      </c>
      <c r="C16" s="30" t="s">
        <v>25</v>
      </c>
      <c r="D16" s="35">
        <v>1</v>
      </c>
      <c r="E16" s="30"/>
      <c r="F16" s="51">
        <f t="shared" si="1"/>
        <v>0</v>
      </c>
    </row>
    <row r="17" spans="1:6" s="6" customFormat="1" ht="25.5" x14ac:dyDescent="0.25">
      <c r="A17" s="50">
        <f t="shared" si="2"/>
        <v>2.0599999999999987</v>
      </c>
      <c r="B17" s="36" t="s">
        <v>27</v>
      </c>
      <c r="C17" s="30" t="s">
        <v>25</v>
      </c>
      <c r="D17" s="35">
        <v>1</v>
      </c>
      <c r="E17" s="30"/>
      <c r="F17" s="51">
        <f t="shared" si="1"/>
        <v>0</v>
      </c>
    </row>
    <row r="18" spans="1:6" s="6" customFormat="1" ht="15" x14ac:dyDescent="0.25">
      <c r="A18" s="38" t="s">
        <v>28</v>
      </c>
      <c r="B18" s="38"/>
      <c r="C18" s="38"/>
      <c r="D18" s="38"/>
      <c r="E18" s="38"/>
      <c r="F18" s="57">
        <f>SUM(F12:F17)</f>
        <v>0</v>
      </c>
    </row>
    <row r="19" spans="1:6" s="6" customFormat="1" thickBot="1" x14ac:dyDescent="0.3">
      <c r="A19" s="58"/>
      <c r="B19" s="59"/>
      <c r="C19" s="60"/>
      <c r="D19" s="60"/>
      <c r="E19" s="61"/>
      <c r="F19" s="44"/>
    </row>
    <row r="20" spans="1:6" s="6" customFormat="1" thickTop="1" x14ac:dyDescent="0.25">
      <c r="A20" s="45">
        <v>3</v>
      </c>
      <c r="B20" s="62" t="s">
        <v>29</v>
      </c>
      <c r="C20" s="63"/>
      <c r="D20" s="64"/>
      <c r="E20" s="63"/>
      <c r="F20" s="65"/>
    </row>
    <row r="21" spans="1:6" s="6" customFormat="1" ht="267.75" x14ac:dyDescent="0.25">
      <c r="A21" s="50">
        <f t="shared" ref="A21" si="3">A20+0.01</f>
        <v>3.01</v>
      </c>
      <c r="B21" s="66" t="s">
        <v>30</v>
      </c>
      <c r="C21" s="67" t="s">
        <v>31</v>
      </c>
      <c r="D21" s="68">
        <v>1</v>
      </c>
      <c r="E21" s="67"/>
      <c r="F21" s="69">
        <f>D21*E21</f>
        <v>0</v>
      </c>
    </row>
    <row r="22" spans="1:6" s="6" customFormat="1" ht="15" x14ac:dyDescent="0.25">
      <c r="A22" s="70" t="s">
        <v>32</v>
      </c>
      <c r="B22" s="70"/>
      <c r="C22" s="70"/>
      <c r="D22" s="70"/>
      <c r="E22" s="70"/>
      <c r="F22" s="71">
        <f>SUM(F21)</f>
        <v>0</v>
      </c>
    </row>
    <row r="23" spans="1:6" s="6" customFormat="1" ht="15" x14ac:dyDescent="0.25">
      <c r="A23" s="72"/>
      <c r="B23" s="73"/>
      <c r="C23" s="73"/>
      <c r="D23" s="73"/>
      <c r="E23" s="74"/>
      <c r="F23" s="49"/>
    </row>
    <row r="24" spans="1:6" s="6" customFormat="1" ht="15" x14ac:dyDescent="0.25">
      <c r="A24" s="75" t="s">
        <v>33</v>
      </c>
      <c r="B24" s="75"/>
      <c r="C24" s="75"/>
      <c r="D24" s="75"/>
      <c r="E24" s="76"/>
      <c r="F24" s="77">
        <f>F9+F18+F22</f>
        <v>0</v>
      </c>
    </row>
    <row r="25" spans="1:6" x14ac:dyDescent="0.25">
      <c r="E25" s="80" t="s">
        <v>34</v>
      </c>
      <c r="F25" s="81">
        <f>SUM(F24*0.2)</f>
        <v>0</v>
      </c>
    </row>
    <row r="26" spans="1:6" x14ac:dyDescent="0.25">
      <c r="E26" s="82"/>
      <c r="F26" s="83"/>
    </row>
    <row r="27" spans="1:6" x14ac:dyDescent="0.25">
      <c r="E27" s="84" t="s">
        <v>35</v>
      </c>
      <c r="F27" s="81">
        <f>SUM(F24:F25)</f>
        <v>0</v>
      </c>
    </row>
  </sheetData>
  <mergeCells count="10">
    <mergeCell ref="A9:E9"/>
    <mergeCell ref="A18:E18"/>
    <mergeCell ref="A22:E22"/>
    <mergeCell ref="A24:E24"/>
    <mergeCell ref="A1:A3"/>
    <mergeCell ref="B1:B3"/>
    <mergeCell ref="C1:C3"/>
    <mergeCell ref="D1:D3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Risimic</dc:creator>
  <cp:lastModifiedBy>Marina Risimic</cp:lastModifiedBy>
  <dcterms:created xsi:type="dcterms:W3CDTF">2025-04-04T10:08:39Z</dcterms:created>
  <dcterms:modified xsi:type="dcterms:W3CDTF">2025-04-04T10:31:25Z</dcterms:modified>
</cp:coreProperties>
</file>